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ite\cell function\"/>
    </mc:Choice>
  </mc:AlternateContent>
  <bookViews>
    <workbookView xWindow="0" yWindow="0" windowWidth="14380" windowHeight="4190"/>
  </bookViews>
  <sheets>
    <sheet name="Cell" sheetId="2" r:id="rId1"/>
    <sheet name="cells" sheetId="3" r:id="rId2"/>
    <sheet name="cell-index-match" sheetId="4" r:id="rId3"/>
    <sheet name="cell-Hyperlink" sheetId="5" r:id="rId4"/>
    <sheet name="cell-Filename" sheetId="6" r:id="rId5"/>
    <sheet name="cell-Path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7" l="1"/>
  <c r="B1" i="6"/>
  <c r="F4" i="5"/>
  <c r="F3" i="5"/>
  <c r="F4" i="4"/>
  <c r="F3" i="4"/>
  <c r="D4" i="3"/>
  <c r="D5" i="3"/>
  <c r="D6" i="3"/>
  <c r="D7" i="3"/>
  <c r="D9" i="3"/>
  <c r="D10" i="3"/>
  <c r="D11" i="3"/>
  <c r="D12" i="3"/>
  <c r="D13" i="3"/>
  <c r="D14" i="3"/>
  <c r="D3" i="3"/>
  <c r="C14" i="2"/>
  <c r="C13" i="2"/>
  <c r="C12" i="2"/>
  <c r="C11" i="2"/>
  <c r="C10" i="2"/>
  <c r="C9" i="2"/>
  <c r="C7" i="2"/>
  <c r="C6" i="2"/>
  <c r="C5" i="2"/>
  <c r="C4" i="2"/>
  <c r="C3" i="2"/>
  <c r="C12" i="3"/>
  <c r="C4" i="3"/>
  <c r="C7" i="3"/>
  <c r="C10" i="3"/>
  <c r="C13" i="3"/>
  <c r="C5" i="3"/>
  <c r="C8" i="3"/>
  <c r="C11" i="3"/>
  <c r="C14" i="3"/>
  <c r="C6" i="3"/>
  <c r="C9" i="3"/>
  <c r="D8" i="3"/>
  <c r="C3" i="3"/>
  <c r="B4" i="2"/>
  <c r="B8" i="2"/>
  <c r="B12" i="2"/>
  <c r="B5" i="2"/>
  <c r="B9" i="2"/>
  <c r="B13" i="2"/>
  <c r="B6" i="2"/>
  <c r="B10" i="2"/>
  <c r="B14" i="2"/>
  <c r="B7" i="2"/>
  <c r="B11" i="2"/>
  <c r="B3" i="2"/>
  <c r="C8" i="2"/>
</calcChain>
</file>

<file path=xl/sharedStrings.xml><?xml version="1.0" encoding="utf-8"?>
<sst xmlns="http://schemas.openxmlformats.org/spreadsheetml/2006/main" count="55" uniqueCount="38">
  <si>
    <t>اکسل پدیا</t>
  </si>
  <si>
    <t>فرمول</t>
  </si>
  <si>
    <t>نتیجه</t>
  </si>
  <si>
    <t>توضیح</t>
  </si>
  <si>
    <t>آدرس سلول مورد نظر نمایش داده میشه</t>
  </si>
  <si>
    <t>شماره ستون سلول A2 نمایش داده میشه</t>
  </si>
  <si>
    <t>سلول A2 با فرمت سل، فرمت دهی نشده</t>
  </si>
  <si>
    <t>محتوای سلول A2 نمایش داده میشه</t>
  </si>
  <si>
    <t>مسیر ذخیره فایلی که سلول A2 در اون وجود داره رو نمایش میده</t>
  </si>
  <si>
    <t>فرمت سلول روی Generalهست و G نمایش داده میشه</t>
  </si>
  <si>
    <t>سلول A2 با پرانتز فرمت دهی نشده و 0 نمایش داده میشه</t>
  </si>
  <si>
    <t>سلول وسط چین هست و ^ نمایش داده میشه</t>
  </si>
  <si>
    <t>سلول A2 در فرمت سل تیک Lock رو داره و 1 نمایش داده میشه</t>
  </si>
  <si>
    <t>شماره ردیف سلول A2 نمایش داده میشه</t>
  </si>
  <si>
    <t>در سلول A2 متنی نوشته شده و حرف l به عنوان Label نمایش داده میشه</t>
  </si>
  <si>
    <t>پهنای ستون A به اندازه 14.64 پیکسل هست که عدد 15 نمایش داده میشه</t>
  </si>
  <si>
    <t>address</t>
  </si>
  <si>
    <t>col</t>
  </si>
  <si>
    <t>color</t>
  </si>
  <si>
    <t>contents</t>
  </si>
  <si>
    <t>filename</t>
  </si>
  <si>
    <t>format</t>
  </si>
  <si>
    <t>parentheses</t>
  </si>
  <si>
    <t>prefix</t>
  </si>
  <si>
    <t>protect</t>
  </si>
  <si>
    <t>row</t>
  </si>
  <si>
    <t>type</t>
  </si>
  <si>
    <t>width</t>
  </si>
  <si>
    <t>Info_type</t>
  </si>
  <si>
    <t>محصول</t>
  </si>
  <si>
    <t>فروش</t>
  </si>
  <si>
    <t>گروه 1</t>
  </si>
  <si>
    <t>گروه 2</t>
  </si>
  <si>
    <t>گروه 3</t>
  </si>
  <si>
    <t>گروه 4</t>
  </si>
  <si>
    <t>گروه 5</t>
  </si>
  <si>
    <t>آدرس</t>
  </si>
  <si>
    <t>نام فایل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</si>
</sst>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0">
    <font>
      <sz val="11"/>
      <color theme="1"/>
      <name val="Calibri"/>
      <family val="2"/>
      <charset val="178"/>
      <scheme val="minor"/>
    </font>
    <font>
      <sz val="12"/>
      <color theme="1"/>
      <name val="IRANSans(FaNum) Light"/>
      <family val="1"/>
    </font>
    <font>
      <sz val="11"/>
      <color theme="1"/>
      <name val="IRANSans(FaNum)"/>
      <family val="1"/>
    </font>
    <font>
      <b/>
      <sz val="11"/>
      <color theme="0"/>
      <name val="IRANSans(FaNum)"/>
      <family val="1"/>
    </font>
    <font>
      <sz val="8"/>
      <color theme="1"/>
      <name val="IRANSans(FaNum)"/>
      <family val="1"/>
    </font>
    <font>
      <b/>
      <sz val="11"/>
      <color theme="1"/>
      <name val="IRANSans(FaNum)"/>
      <family val="1"/>
    </font>
    <font>
      <u/>
      <sz val="11"/>
      <color theme="10"/>
      <name val="Calibri"/>
      <family val="2"/>
      <charset val="178"/>
      <scheme val="minor"/>
    </font>
    <font>
      <b/>
      <sz val="12"/>
      <color theme="0"/>
      <name val="IRANSans(FaNum)"/>
      <family val="1"/>
    </font>
    <font>
      <b/>
      <sz val="11"/>
      <color rgb="FF454545"/>
      <name val="Courier New"/>
      <family val="3"/>
    </font>
    <font>
      <sz val="10"/>
      <color rgb="FF454545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Cell!#REF!</c:f>
            </c:numRef>
          </c:xVal>
          <c:yVal>
            <c:numRef>
              <c:f>Cell!$C$3:$C$14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8D-4C25-A4ED-0BFA3ACF2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16496"/>
        <c:axId val="564018160"/>
      </c:scatterChart>
      <c:valAx>
        <c:axId val="56401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8160"/>
        <c:crosses val="autoZero"/>
        <c:crossBetween val="midCat"/>
      </c:valAx>
      <c:valAx>
        <c:axId val="56401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6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Cell!$C$2</c:f>
              <c:strCache>
                <c:ptCount val="1"/>
                <c:pt idx="0">
                  <c:v>نتیجه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Cell!$C$3:$C$14</c:f>
              <c:strCache>
                <c:ptCount val="12"/>
                <c:pt idx="0">
                  <c:v>$A$2</c:v>
                </c:pt>
                <c:pt idx="1">
                  <c:v>1</c:v>
                </c:pt>
                <c:pt idx="2">
                  <c:v>0</c:v>
                </c:pt>
                <c:pt idx="3">
                  <c:v>اکسل پدیا</c:v>
                </c:pt>
                <c:pt idx="4">
                  <c:v>E:\Site\cell function\[cell function.xlsx]Cell</c:v>
                </c:pt>
                <c:pt idx="5">
                  <c:v>G</c:v>
                </c:pt>
                <c:pt idx="6">
                  <c:v>0</c:v>
                </c:pt>
                <c:pt idx="7">
                  <c:v>^</c:v>
                </c:pt>
                <c:pt idx="8">
                  <c:v>1</c:v>
                </c:pt>
                <c:pt idx="9">
                  <c:v>2</c:v>
                </c:pt>
                <c:pt idx="10">
                  <c:v>l</c:v>
                </c:pt>
                <c:pt idx="11">
                  <c:v>15</c:v>
                </c:pt>
              </c:strCache>
            </c:strRef>
          </c:xVal>
          <c:yVal>
            <c:numRef>
              <c:f>Cell!#REF!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3E-4869-97C7-451BE9BCA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24384"/>
        <c:axId val="485125632"/>
      </c:scatterChart>
      <c:valAx>
        <c:axId val="485124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5632"/>
        <c:crosses val="autoZero"/>
        <c:crossBetween val="midCat"/>
      </c:valAx>
      <c:valAx>
        <c:axId val="48512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4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Cell!#REF!</c:f>
            </c:numRef>
          </c:xVal>
          <c:yVal>
            <c:numRef>
              <c:f>cells!$D$3:$D$14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-2.5499999999999998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3E-4FFF-8D91-61DC8FE63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16496"/>
        <c:axId val="564018160"/>
      </c:scatterChart>
      <c:valAx>
        <c:axId val="56401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8160"/>
        <c:crosses val="autoZero"/>
        <c:crossBetween val="midCat"/>
      </c:valAx>
      <c:valAx>
        <c:axId val="56401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6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cells!$D$2</c:f>
              <c:strCache>
                <c:ptCount val="1"/>
                <c:pt idx="0">
                  <c:v>نتیجه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cells!$D$3:$D$14</c:f>
              <c:strCache>
                <c:ptCount val="12"/>
                <c:pt idx="0">
                  <c:v>$A$2</c:v>
                </c:pt>
                <c:pt idx="1">
                  <c:v>1</c:v>
                </c:pt>
                <c:pt idx="2">
                  <c:v>1</c:v>
                </c:pt>
                <c:pt idx="3">
                  <c:v>-2.55</c:v>
                </c:pt>
                <c:pt idx="4">
                  <c:v>E:\Site\cell function\[cell function.xlsx]cells</c:v>
                </c:pt>
                <c:pt idx="5">
                  <c:v>F2-</c:v>
                </c:pt>
                <c:pt idx="6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v</c:v>
                </c:pt>
                <c:pt idx="11">
                  <c:v>11</c:v>
                </c:pt>
              </c:strCache>
            </c:strRef>
          </c:xVal>
          <c:yVal>
            <c:numRef>
              <c:f>Cell!#REF!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50-4D8D-A799-B51714373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24384"/>
        <c:axId val="485125632"/>
      </c:scatterChart>
      <c:valAx>
        <c:axId val="485124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5632"/>
        <c:crosses val="autoZero"/>
        <c:crossBetween val="midCat"/>
      </c:valAx>
      <c:valAx>
        <c:axId val="48512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4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Cell!#REF!</c:f>
            </c:numRef>
          </c:xVal>
          <c:yVal>
            <c:numRef>
              <c:f>'cell-index-match'!#REF!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93-43EA-8DC8-59BFAAC2E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16496"/>
        <c:axId val="564018160"/>
      </c:scatterChart>
      <c:valAx>
        <c:axId val="56401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8160"/>
        <c:crosses val="autoZero"/>
        <c:crossBetween val="midCat"/>
      </c:valAx>
      <c:valAx>
        <c:axId val="56401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6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'cell-index-match'!#REF!</c:f>
            </c:numRef>
          </c:xVal>
          <c:yVal>
            <c:numRef>
              <c:f>Cell!#REF!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'cell-index-match'!#REF!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7BE-4120-8CB3-9815BD69A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24384"/>
        <c:axId val="485125632"/>
      </c:scatterChart>
      <c:valAx>
        <c:axId val="485124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5632"/>
        <c:crosses val="autoZero"/>
        <c:crossBetween val="midCat"/>
      </c:valAx>
      <c:valAx>
        <c:axId val="48512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4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Cell!#REF!</c:f>
            </c:numRef>
          </c:xVal>
          <c:yVal>
            <c:numRef>
              <c:f>'cell-index-match'!#REF!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8F-436C-A968-F669EB2FD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16496"/>
        <c:axId val="564018160"/>
      </c:scatterChart>
      <c:valAx>
        <c:axId val="56401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8160"/>
        <c:crosses val="autoZero"/>
        <c:crossBetween val="midCat"/>
      </c:valAx>
      <c:valAx>
        <c:axId val="56401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6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'cell-index-match'!#REF!</c:f>
            </c:numRef>
          </c:xVal>
          <c:yVal>
            <c:numRef>
              <c:f>Cell!#REF!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'cell-index-match'!#REF!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8AE-405C-AFD9-3850D63E6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24384"/>
        <c:axId val="485125632"/>
      </c:scatterChart>
      <c:valAx>
        <c:axId val="485124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5632"/>
        <c:crosses val="autoZero"/>
        <c:crossBetween val="midCat"/>
      </c:valAx>
      <c:valAx>
        <c:axId val="48512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4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Cell!#REF!</c:f>
            </c:numRef>
          </c:xVal>
          <c:yVal>
            <c:numRef>
              <c:f>'cell-index-match'!#REF!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B6-47F8-9540-DF8CD5F2E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16496"/>
        <c:axId val="564018160"/>
      </c:scatterChart>
      <c:valAx>
        <c:axId val="56401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8160"/>
        <c:crosses val="autoZero"/>
        <c:crossBetween val="midCat"/>
      </c:valAx>
      <c:valAx>
        <c:axId val="56401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6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'cell-index-match'!#REF!</c:f>
            </c:numRef>
          </c:xVal>
          <c:yVal>
            <c:numRef>
              <c:f>Cell!#REF!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'cell-index-match'!#REF!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776-4DE9-A8B9-503B213E4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24384"/>
        <c:axId val="485125632"/>
      </c:scatterChart>
      <c:valAx>
        <c:axId val="485124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5632"/>
        <c:crosses val="autoZero"/>
        <c:crossBetween val="midCat"/>
      </c:valAx>
      <c:valAx>
        <c:axId val="48512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4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Cell!#REF!</c:f>
            </c:numRef>
          </c:xVal>
          <c:yVal>
            <c:numRef>
              <c:f>'cell-index-match'!#REF!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79-4ACC-9BD0-F88418B88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16496"/>
        <c:axId val="564018160"/>
      </c:scatterChart>
      <c:valAx>
        <c:axId val="56401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8160"/>
        <c:crosses val="autoZero"/>
        <c:crossBetween val="midCat"/>
      </c:valAx>
      <c:valAx>
        <c:axId val="56401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016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'cell-index-match'!#REF!</c:f>
            </c:numRef>
          </c:xVal>
          <c:yVal>
            <c:numRef>
              <c:f>Cell!#REF!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'cell-index-match'!#REF!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1A4-4708-BE49-2F535C404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24384"/>
        <c:axId val="485125632"/>
      </c:scatterChart>
      <c:valAx>
        <c:axId val="485124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5632"/>
        <c:crosses val="autoZero"/>
        <c:crossBetween val="midCat"/>
      </c:valAx>
      <c:valAx>
        <c:axId val="48512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124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674371</xdr:colOff>
      <xdr:row>10</xdr:row>
      <xdr:rowOff>234950</xdr:rowOff>
    </xdr:from>
    <xdr:to>
      <xdr:col>0</xdr:col>
      <xdr:colOff>992371</xdr:colOff>
      <xdr:row>13</xdr:row>
      <xdr:rowOff>221817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371" y="3041650"/>
          <a:ext cx="318000" cy="825067"/>
        </a:xfrm>
        <a:prstGeom prst="rect">
          <a:avLst/>
        </a:prstGeom>
      </xdr:spPr>
    </xdr:pic>
    <xdr:clientData/>
  </xdr:twoCellAnchor>
  <xdr:twoCellAnchor>
    <xdr:from>
      <xdr:col>1</xdr:col>
      <xdr:colOff>304800</xdr:colOff>
      <xdr:row>32</xdr:row>
      <xdr:rowOff>52387</xdr:rowOff>
    </xdr:from>
    <xdr:to>
      <xdr:col>5</xdr:col>
      <xdr:colOff>122150</xdr:colOff>
      <xdr:row>46</xdr:row>
      <xdr:rowOff>39687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107950</xdr:colOff>
      <xdr:row>32</xdr:row>
      <xdr:rowOff>52387</xdr:rowOff>
    </xdr:from>
    <xdr:to>
      <xdr:col>10</xdr:col>
      <xdr:colOff>534900</xdr:colOff>
      <xdr:row>46</xdr:row>
      <xdr:rowOff>39687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228600</xdr:colOff>
      <xdr:row>37</xdr:row>
      <xdr:rowOff>57150</xdr:rowOff>
    </xdr:from>
    <xdr:to>
      <xdr:col>6</xdr:col>
      <xdr:colOff>25400</xdr:colOff>
      <xdr:row>39</xdr:row>
      <xdr:rowOff>165100</xdr:rowOff>
    </xdr:to>
    <xdr:sp macro="" textlink="">
      <xdr:nvSpPr>
        <xdr:cNvPr id="11" name="Right Arrow 10"/>
        <xdr:cNvSpPr/>
      </xdr:nvSpPr>
      <xdr:spPr>
        <a:xfrm>
          <a:off x="4616450" y="8007350"/>
          <a:ext cx="419100" cy="5016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260350</xdr:colOff>
      <xdr:row>42</xdr:row>
      <xdr:rowOff>31750</xdr:rowOff>
    </xdr:from>
    <xdr:to>
      <xdr:col>5</xdr:col>
      <xdr:colOff>537209</xdr:colOff>
      <xdr:row>46</xdr:row>
      <xdr:rowOff>19887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8200" y="8966200"/>
          <a:ext cx="276859" cy="775537"/>
        </a:xfrm>
        <a:prstGeom prst="rect">
          <a:avLst/>
        </a:prstGeom>
      </xdr:spPr>
    </xdr:pic>
    <xdr:clientData/>
  </xdr:twoCellAnchor>
  <xdr:twoCellAnchor>
    <xdr:from>
      <xdr:col>0</xdr:col>
      <xdr:colOff>565150</xdr:colOff>
      <xdr:row>2</xdr:row>
      <xdr:rowOff>50800</xdr:rowOff>
    </xdr:from>
    <xdr:to>
      <xdr:col>0</xdr:col>
      <xdr:colOff>571500</xdr:colOff>
      <xdr:row>4</xdr:row>
      <xdr:rowOff>12700</xdr:rowOff>
    </xdr:to>
    <xdr:cxnSp macro="">
      <xdr:nvCxnSpPr>
        <xdr:cNvPr id="6" name="Straight Arrow Connector 5"/>
        <xdr:cNvCxnSpPr/>
      </xdr:nvCxnSpPr>
      <xdr:spPr>
        <a:xfrm flipV="1">
          <a:off x="565150" y="622300"/>
          <a:ext cx="6350" cy="520700"/>
        </a:xfrm>
        <a:prstGeom prst="straightConnector1">
          <a:avLst/>
        </a:prstGeom>
        <a:ln w="57150" cap="flat" cmpd="sng" algn="ctr">
          <a:solidFill>
            <a:schemeClr val="accent6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458471</xdr:colOff>
      <xdr:row>10</xdr:row>
      <xdr:rowOff>241300</xdr:rowOff>
    </xdr:from>
    <xdr:to>
      <xdr:col>0</xdr:col>
      <xdr:colOff>776471</xdr:colOff>
      <xdr:row>13</xdr:row>
      <xdr:rowOff>228167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471" y="3232150"/>
          <a:ext cx="318000" cy="825067"/>
        </a:xfrm>
        <a:prstGeom prst="rect">
          <a:avLst/>
        </a:prstGeom>
      </xdr:spPr>
    </xdr:pic>
    <xdr:clientData/>
  </xdr:twoCellAnchor>
  <xdr:twoCellAnchor>
    <xdr:from>
      <xdr:col>2</xdr:col>
      <xdr:colOff>304800</xdr:colOff>
      <xdr:row>32</xdr:row>
      <xdr:rowOff>52387</xdr:rowOff>
    </xdr:from>
    <xdr:to>
      <xdr:col>4</xdr:col>
      <xdr:colOff>122150</xdr:colOff>
      <xdr:row>46</xdr:row>
      <xdr:rowOff>39687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107950</xdr:colOff>
      <xdr:row>32</xdr:row>
      <xdr:rowOff>52387</xdr:rowOff>
    </xdr:from>
    <xdr:to>
      <xdr:col>9</xdr:col>
      <xdr:colOff>534900</xdr:colOff>
      <xdr:row>46</xdr:row>
      <xdr:rowOff>39687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228600</xdr:colOff>
      <xdr:row>37</xdr:row>
      <xdr:rowOff>57150</xdr:rowOff>
    </xdr:from>
    <xdr:to>
      <xdr:col>5</xdr:col>
      <xdr:colOff>25400</xdr:colOff>
      <xdr:row>39</xdr:row>
      <xdr:rowOff>165100</xdr:rowOff>
    </xdr:to>
    <xdr:sp macro="" textlink="">
      <xdr:nvSpPr>
        <xdr:cNvPr id="5" name="Right Arrow 4"/>
        <xdr:cNvSpPr/>
      </xdr:nvSpPr>
      <xdr:spPr>
        <a:xfrm>
          <a:off x="9239250" y="8693150"/>
          <a:ext cx="419100" cy="5016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4</xdr:col>
      <xdr:colOff>260350</xdr:colOff>
      <xdr:row>42</xdr:row>
      <xdr:rowOff>31750</xdr:rowOff>
    </xdr:from>
    <xdr:to>
      <xdr:col>4</xdr:col>
      <xdr:colOff>537209</xdr:colOff>
      <xdr:row>46</xdr:row>
      <xdr:rowOff>19887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71000" y="9652000"/>
          <a:ext cx="276859" cy="775537"/>
        </a:xfrm>
        <a:prstGeom prst="rect">
          <a:avLst/>
        </a:prstGeom>
      </xdr:spPr>
    </xdr:pic>
    <xdr:clientData/>
  </xdr:twoCellAnchor>
  <xdr:twoCellAnchor>
    <xdr:from>
      <xdr:col>0</xdr:col>
      <xdr:colOff>425450</xdr:colOff>
      <xdr:row>2</xdr:row>
      <xdr:rowOff>57150</xdr:rowOff>
    </xdr:from>
    <xdr:to>
      <xdr:col>0</xdr:col>
      <xdr:colOff>431800</xdr:colOff>
      <xdr:row>4</xdr:row>
      <xdr:rowOff>19050</xdr:rowOff>
    </xdr:to>
    <xdr:cxnSp macro="">
      <xdr:nvCxnSpPr>
        <xdr:cNvPr id="7" name="Straight Arrow Connector 6"/>
        <xdr:cNvCxnSpPr/>
      </xdr:nvCxnSpPr>
      <xdr:spPr>
        <a:xfrm flipV="1">
          <a:off x="425450" y="539750"/>
          <a:ext cx="6350" cy="520700"/>
        </a:xfrm>
        <a:prstGeom prst="straightConnector1">
          <a:avLst/>
        </a:prstGeom>
        <a:ln w="38100">
          <a:headEnd type="none" w="med" len="med"/>
          <a:tailEnd type="arrow" w="med" len="med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2</xdr:row>
      <xdr:rowOff>234950</xdr:rowOff>
    </xdr:from>
    <xdr:to>
      <xdr:col>2</xdr:col>
      <xdr:colOff>413250</xdr:colOff>
      <xdr:row>5</xdr:row>
      <xdr:rowOff>221817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889000"/>
          <a:ext cx="318000" cy="825067"/>
        </a:xfrm>
        <a:prstGeom prst="rect">
          <a:avLst/>
        </a:prstGeom>
      </xdr:spPr>
    </xdr:pic>
    <xdr:clientData/>
  </xdr:twoCellAnchor>
  <xdr:twoCellAnchor>
    <xdr:from>
      <xdr:col>1</xdr:col>
      <xdr:colOff>304800</xdr:colOff>
      <xdr:row>24</xdr:row>
      <xdr:rowOff>52387</xdr:rowOff>
    </xdr:from>
    <xdr:to>
      <xdr:col>2</xdr:col>
      <xdr:colOff>122150</xdr:colOff>
      <xdr:row>38</xdr:row>
      <xdr:rowOff>39687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107950</xdr:colOff>
      <xdr:row>24</xdr:row>
      <xdr:rowOff>52387</xdr:rowOff>
    </xdr:from>
    <xdr:to>
      <xdr:col>7</xdr:col>
      <xdr:colOff>534900</xdr:colOff>
      <xdr:row>38</xdr:row>
      <xdr:rowOff>39687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228600</xdr:colOff>
      <xdr:row>29</xdr:row>
      <xdr:rowOff>57150</xdr:rowOff>
    </xdr:from>
    <xdr:to>
      <xdr:col>3</xdr:col>
      <xdr:colOff>25400</xdr:colOff>
      <xdr:row>31</xdr:row>
      <xdr:rowOff>165100</xdr:rowOff>
    </xdr:to>
    <xdr:sp macro="" textlink="">
      <xdr:nvSpPr>
        <xdr:cNvPr id="5" name="Right Arrow 4"/>
        <xdr:cNvSpPr/>
      </xdr:nvSpPr>
      <xdr:spPr>
        <a:xfrm>
          <a:off x="4660900" y="8509000"/>
          <a:ext cx="419100" cy="5016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260350</xdr:colOff>
      <xdr:row>34</xdr:row>
      <xdr:rowOff>31750</xdr:rowOff>
    </xdr:from>
    <xdr:to>
      <xdr:col>2</xdr:col>
      <xdr:colOff>537209</xdr:colOff>
      <xdr:row>38</xdr:row>
      <xdr:rowOff>19887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2650" y="9467850"/>
          <a:ext cx="276859" cy="7755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2</xdr:row>
      <xdr:rowOff>234950</xdr:rowOff>
    </xdr:from>
    <xdr:to>
      <xdr:col>2</xdr:col>
      <xdr:colOff>413250</xdr:colOff>
      <xdr:row>5</xdr:row>
      <xdr:rowOff>221817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889000"/>
          <a:ext cx="318000" cy="825067"/>
        </a:xfrm>
        <a:prstGeom prst="rect">
          <a:avLst/>
        </a:prstGeom>
      </xdr:spPr>
    </xdr:pic>
    <xdr:clientData/>
  </xdr:twoCellAnchor>
  <xdr:twoCellAnchor>
    <xdr:from>
      <xdr:col>1</xdr:col>
      <xdr:colOff>304800</xdr:colOff>
      <xdr:row>24</xdr:row>
      <xdr:rowOff>52387</xdr:rowOff>
    </xdr:from>
    <xdr:to>
      <xdr:col>2</xdr:col>
      <xdr:colOff>122150</xdr:colOff>
      <xdr:row>38</xdr:row>
      <xdr:rowOff>39687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107950</xdr:colOff>
      <xdr:row>24</xdr:row>
      <xdr:rowOff>52387</xdr:rowOff>
    </xdr:from>
    <xdr:to>
      <xdr:col>7</xdr:col>
      <xdr:colOff>534900</xdr:colOff>
      <xdr:row>38</xdr:row>
      <xdr:rowOff>39687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228600</xdr:colOff>
      <xdr:row>29</xdr:row>
      <xdr:rowOff>57150</xdr:rowOff>
    </xdr:from>
    <xdr:to>
      <xdr:col>3</xdr:col>
      <xdr:colOff>25400</xdr:colOff>
      <xdr:row>31</xdr:row>
      <xdr:rowOff>165100</xdr:rowOff>
    </xdr:to>
    <xdr:sp macro="" textlink="">
      <xdr:nvSpPr>
        <xdr:cNvPr id="5" name="Right Arrow 4"/>
        <xdr:cNvSpPr/>
      </xdr:nvSpPr>
      <xdr:spPr>
        <a:xfrm>
          <a:off x="2400300" y="6330950"/>
          <a:ext cx="419100" cy="5016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260350</xdr:colOff>
      <xdr:row>34</xdr:row>
      <xdr:rowOff>31750</xdr:rowOff>
    </xdr:from>
    <xdr:to>
      <xdr:col>2</xdr:col>
      <xdr:colOff>537209</xdr:colOff>
      <xdr:row>38</xdr:row>
      <xdr:rowOff>19887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2050" y="7289800"/>
          <a:ext cx="276859" cy="7755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241766</xdr:colOff>
      <xdr:row>1</xdr:row>
      <xdr:rowOff>69388</xdr:rowOff>
    </xdr:from>
    <xdr:to>
      <xdr:col>0</xdr:col>
      <xdr:colOff>1066833</xdr:colOff>
      <xdr:row>2</xdr:row>
      <xdr:rowOff>107988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495300" y="254004"/>
          <a:ext cx="318000" cy="825067"/>
        </a:xfrm>
        <a:prstGeom prst="rect">
          <a:avLst/>
        </a:prstGeom>
      </xdr:spPr>
    </xdr:pic>
    <xdr:clientData/>
  </xdr:twoCellAnchor>
  <xdr:twoCellAnchor>
    <xdr:from>
      <xdr:col>2</xdr:col>
      <xdr:colOff>304800</xdr:colOff>
      <xdr:row>23</xdr:row>
      <xdr:rowOff>52387</xdr:rowOff>
    </xdr:from>
    <xdr:to>
      <xdr:col>3</xdr:col>
      <xdr:colOff>122150</xdr:colOff>
      <xdr:row>37</xdr:row>
      <xdr:rowOff>39687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107950</xdr:colOff>
      <xdr:row>23</xdr:row>
      <xdr:rowOff>52387</xdr:rowOff>
    </xdr:from>
    <xdr:to>
      <xdr:col>8</xdr:col>
      <xdr:colOff>534900</xdr:colOff>
      <xdr:row>37</xdr:row>
      <xdr:rowOff>39687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228600</xdr:colOff>
      <xdr:row>28</xdr:row>
      <xdr:rowOff>57150</xdr:rowOff>
    </xdr:from>
    <xdr:to>
      <xdr:col>4</xdr:col>
      <xdr:colOff>25400</xdr:colOff>
      <xdr:row>30</xdr:row>
      <xdr:rowOff>165100</xdr:rowOff>
    </xdr:to>
    <xdr:sp macro="" textlink="">
      <xdr:nvSpPr>
        <xdr:cNvPr id="5" name="Right Arrow 4"/>
        <xdr:cNvSpPr/>
      </xdr:nvSpPr>
      <xdr:spPr>
        <a:xfrm>
          <a:off x="2400300" y="6330950"/>
          <a:ext cx="419100" cy="5016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260350</xdr:colOff>
      <xdr:row>33</xdr:row>
      <xdr:rowOff>31750</xdr:rowOff>
    </xdr:from>
    <xdr:to>
      <xdr:col>3</xdr:col>
      <xdr:colOff>537209</xdr:colOff>
      <xdr:row>37</xdr:row>
      <xdr:rowOff>19887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2050" y="7289800"/>
          <a:ext cx="276859" cy="7755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298918</xdr:colOff>
      <xdr:row>0</xdr:row>
      <xdr:rowOff>82088</xdr:rowOff>
    </xdr:from>
    <xdr:to>
      <xdr:col>3</xdr:col>
      <xdr:colOff>38135</xdr:colOff>
      <xdr:row>0</xdr:row>
      <xdr:rowOff>400088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3765552" y="-171446"/>
          <a:ext cx="318000" cy="825067"/>
        </a:xfrm>
        <a:prstGeom prst="rect">
          <a:avLst/>
        </a:prstGeom>
      </xdr:spPr>
    </xdr:pic>
    <xdr:clientData/>
  </xdr:twoCellAnchor>
  <xdr:twoCellAnchor>
    <xdr:from>
      <xdr:col>2</xdr:col>
      <xdr:colOff>304800</xdr:colOff>
      <xdr:row>23</xdr:row>
      <xdr:rowOff>52387</xdr:rowOff>
    </xdr:from>
    <xdr:to>
      <xdr:col>3</xdr:col>
      <xdr:colOff>122150</xdr:colOff>
      <xdr:row>37</xdr:row>
      <xdr:rowOff>39687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107950</xdr:colOff>
      <xdr:row>23</xdr:row>
      <xdr:rowOff>52387</xdr:rowOff>
    </xdr:from>
    <xdr:to>
      <xdr:col>8</xdr:col>
      <xdr:colOff>534900</xdr:colOff>
      <xdr:row>37</xdr:row>
      <xdr:rowOff>39687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228600</xdr:colOff>
      <xdr:row>28</xdr:row>
      <xdr:rowOff>57150</xdr:rowOff>
    </xdr:from>
    <xdr:to>
      <xdr:col>4</xdr:col>
      <xdr:colOff>25400</xdr:colOff>
      <xdr:row>30</xdr:row>
      <xdr:rowOff>165100</xdr:rowOff>
    </xdr:to>
    <xdr:sp macro="" textlink="">
      <xdr:nvSpPr>
        <xdr:cNvPr id="5" name="Right Arrow 4"/>
        <xdr:cNvSpPr/>
      </xdr:nvSpPr>
      <xdr:spPr>
        <a:xfrm>
          <a:off x="4527550" y="6057900"/>
          <a:ext cx="419100" cy="5016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260350</xdr:colOff>
      <xdr:row>33</xdr:row>
      <xdr:rowOff>31750</xdr:rowOff>
    </xdr:from>
    <xdr:to>
      <xdr:col>3</xdr:col>
      <xdr:colOff>537209</xdr:colOff>
      <xdr:row>37</xdr:row>
      <xdr:rowOff>19887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9300" y="7016750"/>
          <a:ext cx="276859" cy="7755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tabSelected="1" workbookViewId="0">
      <selection activeCell="B3" sqref="B3:B14"/>
    </sheetView>
  </sheetViews>
  <sheetFormatPr defaultColWidth="8.90625" defaultRowHeight="15.5"/>
  <cols>
    <col min="1" max="1" width="15.26953125" style="1" customWidth="1"/>
    <col min="2" max="2" width="29" style="1" bestFit="1" customWidth="1"/>
    <col min="3" max="3" width="15.7265625" style="1" customWidth="1"/>
    <col min="4" max="4" width="60.08984375" style="1" bestFit="1" customWidth="1"/>
    <col min="5" max="9" width="8.90625" style="1"/>
    <col min="10" max="10" width="13.54296875" style="1" bestFit="1" customWidth="1"/>
    <col min="11" max="12" width="4" style="1" customWidth="1"/>
    <col min="13" max="16384" width="8.90625" style="1"/>
  </cols>
  <sheetData>
    <row r="1" spans="1:4" ht="8.5" customHeight="1"/>
    <row r="2" spans="1:4" ht="29.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22" customHeight="1">
      <c r="A3"/>
      <c r="B3" s="4" t="str">
        <f ca="1">_xlfn.FORMULATEXT(C3)</f>
        <v>=CELL("address",$A$2)</v>
      </c>
      <c r="C3" s="3" t="str">
        <f ca="1">CELL("address",$A$2)</f>
        <v>$A$2</v>
      </c>
      <c r="D3" s="3" t="s">
        <v>4</v>
      </c>
    </row>
    <row r="4" spans="1:4" ht="22" customHeight="1">
      <c r="A4"/>
      <c r="B4" s="4" t="str">
        <f t="shared" ref="B4:B14" ca="1" si="0">_xlfn.FORMULATEXT(C4)</f>
        <v>=CELL("col",$A$2)</v>
      </c>
      <c r="C4" s="3">
        <f ca="1">CELL("col",$A$2)</f>
        <v>1</v>
      </c>
      <c r="D4" s="3" t="s">
        <v>5</v>
      </c>
    </row>
    <row r="5" spans="1:4" ht="22" customHeight="1">
      <c r="A5"/>
      <c r="B5" s="4" t="str">
        <f t="shared" ca="1" si="0"/>
        <v>=CELL("color",$A$2)</v>
      </c>
      <c r="C5" s="3">
        <f ca="1">CELL("color",$A$2)</f>
        <v>0</v>
      </c>
      <c r="D5" s="3" t="s">
        <v>6</v>
      </c>
    </row>
    <row r="6" spans="1:4" ht="22" customHeight="1">
      <c r="A6"/>
      <c r="B6" s="4" t="str">
        <f t="shared" ca="1" si="0"/>
        <v>=CELL("contents",$A$2)</v>
      </c>
      <c r="C6" s="3" t="str">
        <f ca="1">CELL("contents",$A$2)</f>
        <v>اکسل پدیا</v>
      </c>
      <c r="D6" s="3" t="s">
        <v>7</v>
      </c>
    </row>
    <row r="7" spans="1:4" ht="43.5">
      <c r="A7"/>
      <c r="B7" s="4" t="str">
        <f t="shared" ca="1" si="0"/>
        <v>=CELL("filename",$A$2)</v>
      </c>
      <c r="C7" s="6" t="str">
        <f ca="1">CELL("filename",$A$2)</f>
        <v>E:\Site\cell function\[cell function.xlsx]Cell</v>
      </c>
      <c r="D7" s="3" t="s">
        <v>8</v>
      </c>
    </row>
    <row r="8" spans="1:4" ht="22" customHeight="1">
      <c r="A8"/>
      <c r="B8" s="4" t="str">
        <f t="shared" ca="1" si="0"/>
        <v>=CELL("format",$A$2)</v>
      </c>
      <c r="C8" s="3" t="str">
        <f ca="1">CELL("format",$A$2)</f>
        <v>G</v>
      </c>
      <c r="D8" s="3" t="s">
        <v>9</v>
      </c>
    </row>
    <row r="9" spans="1:4" ht="22" customHeight="1">
      <c r="A9"/>
      <c r="B9" s="4" t="str">
        <f t="shared" ca="1" si="0"/>
        <v>=CELL("parentheses",$A$2)</v>
      </c>
      <c r="C9" s="3">
        <f ca="1">CELL("parentheses",$A$2)</f>
        <v>0</v>
      </c>
      <c r="D9" s="3" t="s">
        <v>10</v>
      </c>
    </row>
    <row r="10" spans="1:4" ht="22" customHeight="1">
      <c r="A10"/>
      <c r="B10" s="4" t="str">
        <f t="shared" ca="1" si="0"/>
        <v>=CELL("prefix",$A$2)</v>
      </c>
      <c r="C10" s="3" t="str">
        <f ca="1">CELL("prefix",$A$2)</f>
        <v>^</v>
      </c>
      <c r="D10" s="3" t="s">
        <v>11</v>
      </c>
    </row>
    <row r="11" spans="1:4" ht="22" customHeight="1">
      <c r="A11"/>
      <c r="B11" s="4" t="str">
        <f t="shared" ca="1" si="0"/>
        <v>=CELL("protect",$A$2)</v>
      </c>
      <c r="C11" s="3">
        <f ca="1">CELL("protect",$A$2)</f>
        <v>1</v>
      </c>
      <c r="D11" s="3" t="s">
        <v>12</v>
      </c>
    </row>
    <row r="12" spans="1:4" ht="22" customHeight="1">
      <c r="A12"/>
      <c r="B12" s="4" t="str">
        <f t="shared" ca="1" si="0"/>
        <v>=CELL("row",$A$2)</v>
      </c>
      <c r="C12" s="3">
        <f ca="1">CELL("row",$A$2)</f>
        <v>2</v>
      </c>
      <c r="D12" s="3" t="s">
        <v>13</v>
      </c>
    </row>
    <row r="13" spans="1:4" ht="22" customHeight="1">
      <c r="A13"/>
      <c r="B13" s="4" t="str">
        <f t="shared" ca="1" si="0"/>
        <v>=CELL("type",$A$2)</v>
      </c>
      <c r="C13" s="3" t="str">
        <f ca="1">CELL("type",$A$2)</f>
        <v>l</v>
      </c>
      <c r="D13" s="3" t="s">
        <v>14</v>
      </c>
    </row>
    <row r="14" spans="1:4" ht="22" customHeight="1">
      <c r="A14"/>
      <c r="B14" s="4" t="str">
        <f t="shared" ca="1" si="0"/>
        <v>=CELL("width",$A$2)</v>
      </c>
      <c r="C14" s="3">
        <f ca="1">CELL("width",$A$2)</f>
        <v>15</v>
      </c>
      <c r="D14" s="5" t="s">
        <v>15</v>
      </c>
    </row>
    <row r="15" spans="1:4">
      <c r="A15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workbookViewId="0">
      <selection activeCell="I16" sqref="I16"/>
    </sheetView>
  </sheetViews>
  <sheetFormatPr defaultColWidth="8.90625" defaultRowHeight="15.5"/>
  <cols>
    <col min="1" max="1" width="11.90625" style="1" customWidth="1"/>
    <col min="2" max="2" width="12.90625" style="1" bestFit="1" customWidth="1"/>
    <col min="3" max="3" width="18.90625" style="1" bestFit="1" customWidth="1"/>
    <col min="4" max="4" width="19.7265625" style="1" customWidth="1"/>
    <col min="5" max="8" width="8.90625" style="1"/>
    <col min="9" max="9" width="13.54296875" style="1" bestFit="1" customWidth="1"/>
    <col min="10" max="11" width="4" style="1" customWidth="1"/>
    <col min="12" max="16384" width="8.90625" style="1"/>
  </cols>
  <sheetData>
    <row r="1" spans="1:4" ht="8.5" customHeight="1"/>
    <row r="2" spans="1:4" ht="29.5" customHeight="1">
      <c r="A2" s="7">
        <v>-2.5499999999999998</v>
      </c>
      <c r="B2" s="2" t="s">
        <v>28</v>
      </c>
      <c r="C2" s="2" t="s">
        <v>1</v>
      </c>
      <c r="D2" s="2" t="s">
        <v>2</v>
      </c>
    </row>
    <row r="3" spans="1:4" ht="22" customHeight="1">
      <c r="A3"/>
      <c r="B3" s="3" t="s">
        <v>16</v>
      </c>
      <c r="C3" s="4" t="str">
        <f ca="1">_xlfn.FORMULATEXT(D3)</f>
        <v>=CELL(B3,$A$2)</v>
      </c>
      <c r="D3" s="3" t="str">
        <f ca="1">CELL(B3,$A$2)</f>
        <v>$A$2</v>
      </c>
    </row>
    <row r="4" spans="1:4" ht="22" customHeight="1">
      <c r="A4"/>
      <c r="B4" s="3" t="s">
        <v>17</v>
      </c>
      <c r="C4" s="4" t="str">
        <f ca="1">_xlfn.FORMULATEXT(D4)</f>
        <v>=CELL(B4,$A$2)</v>
      </c>
      <c r="D4" s="3">
        <f ca="1">CELL(B4,$A$2)</f>
        <v>1</v>
      </c>
    </row>
    <row r="5" spans="1:4" ht="22" customHeight="1">
      <c r="A5"/>
      <c r="B5" s="3" t="s">
        <v>18</v>
      </c>
      <c r="C5" s="4" t="str">
        <f ca="1">_xlfn.FORMULATEXT(D5)</f>
        <v>=CELL(B5,$A$2)</v>
      </c>
      <c r="D5" s="3">
        <f ca="1">CELL(B5,$A$2)</f>
        <v>1</v>
      </c>
    </row>
    <row r="6" spans="1:4" ht="22" customHeight="1">
      <c r="A6"/>
      <c r="B6" s="3" t="s">
        <v>19</v>
      </c>
      <c r="C6" s="4" t="str">
        <f ca="1">_xlfn.FORMULATEXT(D6)</f>
        <v>=CELL(B6,$A$2)</v>
      </c>
      <c r="D6" s="3">
        <f ca="1">CELL(B6,$A$2)</f>
        <v>-2.5499999999999998</v>
      </c>
    </row>
    <row r="7" spans="1:4" ht="29">
      <c r="A7"/>
      <c r="B7" s="3" t="s">
        <v>20</v>
      </c>
      <c r="C7" s="4" t="str">
        <f ca="1">_xlfn.FORMULATEXT(D7)</f>
        <v>=CELL(B7,$A$2)</v>
      </c>
      <c r="D7" s="6" t="str">
        <f ca="1">CELL(B7,$A$2)</f>
        <v>E:\Site\cell function\[cell function.xlsx]cells</v>
      </c>
    </row>
    <row r="8" spans="1:4" ht="22" customHeight="1">
      <c r="A8"/>
      <c r="B8" s="3" t="s">
        <v>21</v>
      </c>
      <c r="C8" s="4" t="str">
        <f ca="1">_xlfn.FORMULATEXT(D8)</f>
        <v>=CELL(B8,$A$2)</v>
      </c>
      <c r="D8" s="3" t="str">
        <f ca="1">CELL(B8,$A$2)</f>
        <v>F2-</v>
      </c>
    </row>
    <row r="9" spans="1:4" ht="22" customHeight="1">
      <c r="A9"/>
      <c r="B9" s="3" t="s">
        <v>22</v>
      </c>
      <c r="C9" s="4" t="str">
        <f ca="1">_xlfn.FORMULATEXT(D9)</f>
        <v>=CELL(B9,$A$2)</v>
      </c>
      <c r="D9" s="3">
        <f ca="1">CELL(B9,$A$2)</f>
        <v>0</v>
      </c>
    </row>
    <row r="10" spans="1:4" ht="22" customHeight="1">
      <c r="A10"/>
      <c r="B10" s="3" t="s">
        <v>23</v>
      </c>
      <c r="C10" s="4" t="str">
        <f ca="1">_xlfn.FORMULATEXT(D10)</f>
        <v>=CELL(B10,$A$2)</v>
      </c>
      <c r="D10" s="3" t="str">
        <f ca="1">CELL(B10,$A$2)</f>
        <v/>
      </c>
    </row>
    <row r="11" spans="1:4" ht="22" customHeight="1">
      <c r="A11"/>
      <c r="B11" s="3" t="s">
        <v>24</v>
      </c>
      <c r="C11" s="4" t="str">
        <f ca="1">_xlfn.FORMULATEXT(D11)</f>
        <v>=CELL(B11,$A$2)</v>
      </c>
      <c r="D11" s="3">
        <f ca="1">CELL(B11,$A$2)</f>
        <v>1</v>
      </c>
    </row>
    <row r="12" spans="1:4" ht="22" customHeight="1">
      <c r="A12"/>
      <c r="B12" s="3" t="s">
        <v>25</v>
      </c>
      <c r="C12" s="4" t="str">
        <f ca="1">_xlfn.FORMULATEXT(D12)</f>
        <v>=CELL(B12,$A$2)</v>
      </c>
      <c r="D12" s="3">
        <f ca="1">CELL(B12,$A$2)</f>
        <v>2</v>
      </c>
    </row>
    <row r="13" spans="1:4" ht="22" customHeight="1">
      <c r="A13"/>
      <c r="B13" s="3" t="s">
        <v>26</v>
      </c>
      <c r="C13" s="4" t="str">
        <f ca="1">_xlfn.FORMULATEXT(D13)</f>
        <v>=CELL(B13,$A$2)</v>
      </c>
      <c r="D13" s="3" t="str">
        <f ca="1">CELL(B13,$A$2)</f>
        <v>v</v>
      </c>
    </row>
    <row r="14" spans="1:4" ht="22" customHeight="1">
      <c r="A14"/>
      <c r="B14" s="5" t="s">
        <v>27</v>
      </c>
      <c r="C14" s="4" t="str">
        <f ca="1">_xlfn.FORMULATEXT(D14)</f>
        <v>=CELL(B14,$A$2)</v>
      </c>
      <c r="D14" s="3">
        <f ca="1">CELL(B14,$A$2)</f>
        <v>11</v>
      </c>
    </row>
    <row r="15" spans="1:4">
      <c r="A15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showGridLines="0" workbookViewId="0">
      <selection activeCell="F4" sqref="F4"/>
    </sheetView>
  </sheetViews>
  <sheetFormatPr defaultColWidth="8.90625" defaultRowHeight="15.5"/>
  <cols>
    <col min="1" max="2" width="15.54296875" style="1" customWidth="1"/>
    <col min="3" max="6" width="8.90625" style="1"/>
    <col min="7" max="7" width="13.54296875" style="1" bestFit="1" customWidth="1"/>
    <col min="8" max="9" width="4" style="1" customWidth="1"/>
    <col min="10" max="16384" width="8.90625" style="1"/>
  </cols>
  <sheetData>
    <row r="1" spans="1:6" ht="29.5" customHeight="1">
      <c r="A1" s="2" t="s">
        <v>29</v>
      </c>
      <c r="B1" s="2" t="s">
        <v>30</v>
      </c>
      <c r="E1" s="8" t="s">
        <v>29</v>
      </c>
      <c r="F1" s="9" t="s">
        <v>34</v>
      </c>
    </row>
    <row r="2" spans="1:6" ht="22" customHeight="1">
      <c r="A2" s="3" t="s">
        <v>31</v>
      </c>
      <c r="B2" s="3">
        <v>1500</v>
      </c>
    </row>
    <row r="3" spans="1:6" ht="22" customHeight="1">
      <c r="A3" s="3" t="s">
        <v>32</v>
      </c>
      <c r="B3" s="3">
        <v>6500</v>
      </c>
      <c r="E3" s="8" t="s">
        <v>30</v>
      </c>
      <c r="F3" s="3">
        <f>VLOOKUP(F1,A2:B6,2,0)</f>
        <v>5800</v>
      </c>
    </row>
    <row r="4" spans="1:6" ht="22" customHeight="1">
      <c r="A4" s="3" t="s">
        <v>33</v>
      </c>
      <c r="B4" s="3">
        <v>3600</v>
      </c>
      <c r="E4" s="8" t="s">
        <v>36</v>
      </c>
      <c r="F4" s="1" t="str">
        <f ca="1">CELL("address",INDEX(B2:B6,MATCH(F1,A2:A6,0)))</f>
        <v>$B$5</v>
      </c>
    </row>
    <row r="5" spans="1:6" ht="22" customHeight="1">
      <c r="A5" s="3" t="s">
        <v>34</v>
      </c>
      <c r="B5" s="3">
        <v>5800</v>
      </c>
    </row>
    <row r="6" spans="1:6" ht="20">
      <c r="A6" s="3" t="s">
        <v>35</v>
      </c>
      <c r="B6" s="3">
        <v>4600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showGridLines="0" workbookViewId="0"/>
  </sheetViews>
  <sheetFormatPr defaultColWidth="8.90625" defaultRowHeight="15.5"/>
  <cols>
    <col min="1" max="2" width="15.54296875" style="1" customWidth="1"/>
    <col min="3" max="6" width="8.90625" style="1"/>
    <col min="7" max="7" width="13.54296875" style="1" bestFit="1" customWidth="1"/>
    <col min="8" max="9" width="4" style="1" customWidth="1"/>
    <col min="10" max="16384" width="8.90625" style="1"/>
  </cols>
  <sheetData>
    <row r="1" spans="1:6" ht="29.5" customHeight="1">
      <c r="A1" s="2" t="s">
        <v>29</v>
      </c>
      <c r="B1" s="2" t="s">
        <v>30</v>
      </c>
      <c r="E1" s="8" t="s">
        <v>29</v>
      </c>
      <c r="F1" s="9" t="s">
        <v>34</v>
      </c>
    </row>
    <row r="2" spans="1:6" ht="22" customHeight="1">
      <c r="A2" s="3" t="s">
        <v>31</v>
      </c>
      <c r="B2" s="3">
        <v>1500</v>
      </c>
    </row>
    <row r="3" spans="1:6" ht="22" customHeight="1">
      <c r="A3" s="3" t="s">
        <v>32</v>
      </c>
      <c r="B3" s="3">
        <v>6500</v>
      </c>
      <c r="E3" s="8" t="s">
        <v>30</v>
      </c>
      <c r="F3" s="3">
        <f>VLOOKUP(F1,A2:B6,2,0)</f>
        <v>5800</v>
      </c>
    </row>
    <row r="4" spans="1:6" ht="22" customHeight="1">
      <c r="A4" s="3" t="s">
        <v>33</v>
      </c>
      <c r="B4" s="3">
        <v>3600</v>
      </c>
      <c r="E4" s="8" t="s">
        <v>36</v>
      </c>
      <c r="F4" s="10" t="str">
        <f ca="1">HYPERLINK("#"&amp;CELL("address",INDEX(B2:B6,MATCH(F1,A2:A6,0))),"کلیک کنید")</f>
        <v>کلیک کنید</v>
      </c>
    </row>
    <row r="5" spans="1:6" ht="22" customHeight="1">
      <c r="A5" s="3" t="s">
        <v>34</v>
      </c>
      <c r="B5" s="3">
        <v>5800</v>
      </c>
    </row>
    <row r="6" spans="1:6" ht="20">
      <c r="A6" s="3" t="s">
        <v>35</v>
      </c>
      <c r="B6" s="3">
        <v>4600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showGridLines="0" workbookViewId="0">
      <selection activeCell="D15" sqref="D15"/>
    </sheetView>
  </sheetViews>
  <sheetFormatPr defaultColWidth="8.90625" defaultRowHeight="15.5"/>
  <cols>
    <col min="1" max="1" width="17.36328125" style="1" customWidth="1"/>
    <col min="2" max="2" width="28.6328125" customWidth="1"/>
    <col min="3" max="3" width="15.54296875" customWidth="1"/>
    <col min="4" max="5" width="8.90625" style="1"/>
    <col min="8" max="8" width="13.54296875" style="1" bestFit="1" customWidth="1"/>
    <col min="9" max="10" width="4" style="1" customWidth="1"/>
    <col min="11" max="16384" width="8.90625" style="1"/>
  </cols>
  <sheetData>
    <row r="1" spans="1:2" ht="34.5" customHeight="1">
      <c r="A1" s="11" t="s">
        <v>37</v>
      </c>
      <c r="B1" s="12" t="str">
        <f ca="1">MID(CELL("filename"), FIND("[", CELL("filename"))+1, FIND("]", CELL("filename")) - FIND("[", CELL("filename"))-1)</f>
        <v>cell function.xlsx</v>
      </c>
    </row>
    <row r="2" spans="1:2" ht="22" customHeight="1"/>
    <row r="3" spans="1:2" ht="22" customHeight="1"/>
    <row r="4" spans="1:2" ht="22" customHeight="1"/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showGridLines="0" workbookViewId="0">
      <selection activeCell="B1" sqref="B1"/>
    </sheetView>
  </sheetViews>
  <sheetFormatPr defaultColWidth="8.90625" defaultRowHeight="15.5"/>
  <cols>
    <col min="1" max="1" width="17.36328125" style="1" customWidth="1"/>
    <col min="2" max="2" width="28.6328125" customWidth="1"/>
    <col min="3" max="3" width="15.54296875" customWidth="1"/>
    <col min="4" max="5" width="8.90625" style="1"/>
    <col min="8" max="8" width="13.54296875" style="1" bestFit="1" customWidth="1"/>
    <col min="9" max="10" width="4" style="1" customWidth="1"/>
    <col min="11" max="16384" width="8.90625" style="1"/>
  </cols>
  <sheetData>
    <row r="1" spans="1:2" ht="34.5" customHeight="1">
      <c r="A1" s="11" t="s">
        <v>37</v>
      </c>
      <c r="B1" s="13" t="str">
        <f ca="1">LEFT(CELL("filename"), SEARCH("[", CELL("filename"))-1)</f>
        <v>E:\Site\cell function\</v>
      </c>
    </row>
    <row r="2" spans="1:2" ht="22" customHeight="1"/>
    <row r="3" spans="1:2" ht="22" customHeight="1"/>
    <row r="4" spans="1:2" ht="22" customHeight="1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Cell</vt:lpstr>
      <vt:lpstr>cells</vt:lpstr>
      <vt:lpstr>cell-index-match</vt:lpstr>
      <vt:lpstr>cell-Hyperlink</vt:lpstr>
      <vt:lpstr>cell-Filename</vt:lpstr>
      <vt:lpstr>cell-Path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Function</dc:title>
  <dc:subject>cell function</dc:subject>
  <dc:creator>khakzad</dc:creator>
  <cp:lastModifiedBy>Cheraghi</cp:lastModifiedBy>
  <dcterms:created xsi:type="dcterms:W3CDTF">2019-02-16T16:26:48Z</dcterms:created>
  <dcterms:modified xsi:type="dcterms:W3CDTF">2019-04-25T10:52:05Z</dcterms:modified>
</cp:coreProperties>
</file>